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A90754A4-1BDC-464D-A8DF-DC3077AC4AC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2" l="1"/>
  <c r="C4" i="2"/>
  <c r="D4" i="2" s="1"/>
  <c r="C5" i="2"/>
  <c r="D5" i="2" s="1"/>
  <c r="C6" i="2"/>
  <c r="D6" i="2" s="1"/>
  <c r="C7" i="2"/>
  <c r="D7" i="2" s="1"/>
  <c r="C8" i="2"/>
  <c r="D8" i="2" s="1"/>
  <c r="C3" i="2"/>
</calcChain>
</file>

<file path=xl/sharedStrings.xml><?xml version="1.0" encoding="utf-8"?>
<sst xmlns="http://schemas.openxmlformats.org/spreadsheetml/2006/main" count="23" uniqueCount="16">
  <si>
    <t>A260 (Abs)</t>
  </si>
  <si>
    <t>A280 (Abs)</t>
  </si>
  <si>
    <t>260/280</t>
  </si>
  <si>
    <t>260/230</t>
  </si>
  <si>
    <t>LVS cDNA BR-1</t>
  </si>
  <si>
    <t>LVS cDNA BR-2</t>
  </si>
  <si>
    <t>LVS cDNA BR-3</t>
  </si>
  <si>
    <r>
      <rPr>
        <sz val="10"/>
        <rFont val="Calibri Light"/>
        <family val="2"/>
      </rPr>
      <t>Δ</t>
    </r>
    <r>
      <rPr>
        <sz val="10"/>
        <rFont val="Arial"/>
        <family val="2"/>
      </rPr>
      <t>rpsu2 cDNA BR-1</t>
    </r>
  </si>
  <si>
    <r>
      <rPr>
        <sz val="10"/>
        <rFont val="Calibri Light"/>
        <family val="2"/>
      </rPr>
      <t>Δ</t>
    </r>
    <r>
      <rPr>
        <sz val="10"/>
        <rFont val="Arial"/>
        <family val="2"/>
      </rPr>
      <t>rpsu2 cDNA BR-2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</si>
  <si>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Calibri Light"/>
        <family val="2"/>
      </rPr>
      <t>Δ</t>
    </r>
    <r>
      <rPr>
        <sz val="10"/>
        <rFont val="Arial"/>
        <family val="2"/>
      </rPr>
      <t>rpsu2 cDNA BR-3</t>
    </r>
    <r>
      <rPr>
        <sz val="11"/>
        <color theme="1"/>
        <rFont val="Calibri"/>
        <family val="2"/>
        <scheme val="minor"/>
      </rPr>
      <t/>
    </r>
  </si>
  <si>
    <t>Sample Name</t>
  </si>
  <si>
    <t>Nucleic Acid (ng/uL)</t>
  </si>
  <si>
    <t>DNA uL</t>
  </si>
  <si>
    <t>Conc. (ng/uL)</t>
  </si>
  <si>
    <t>1.5 ng/uL qPCR Stock</t>
  </si>
  <si>
    <t>EB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</si>
</sst>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  <font>
      <sz val="10"/>
      <name val="Calibri Light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D7" sqref="A1:D7"/>
    </sheetView>
  </sheetViews>
  <sheetFormatPr defaultRowHeight="13.2" x14ac:dyDescent="0.25"/>
  <cols>
    <col min="1" max="1" width="16.66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10</v>
      </c>
      <c r="B1" s="1" t="s">
        <v>11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ht="13.2" customHeight="1" x14ac:dyDescent="0.25">
      <c r="A2" s="2" t="s">
        <v>4</v>
      </c>
      <c r="B2" s="4">
        <v>25.2</v>
      </c>
      <c r="C2" s="4">
        <v>0.503</v>
      </c>
      <c r="D2" s="5">
        <v>0.28000000000000003</v>
      </c>
      <c r="E2" s="6">
        <v>1.8</v>
      </c>
      <c r="F2" s="6">
        <v>2.14</v>
      </c>
    </row>
    <row r="3" spans="1:6" ht="13.2" customHeight="1" x14ac:dyDescent="0.25">
      <c r="A3" s="2" t="s">
        <v>5</v>
      </c>
      <c r="B3" s="4">
        <v>27.4</v>
      </c>
      <c r="C3" s="4">
        <v>0.54900000000000004</v>
      </c>
      <c r="D3" s="5">
        <v>0.30499999999999999</v>
      </c>
      <c r="E3" s="6">
        <v>1.8</v>
      </c>
      <c r="F3" s="6">
        <v>2.2000000000000002</v>
      </c>
    </row>
    <row r="4" spans="1:6" ht="13.2" customHeight="1" x14ac:dyDescent="0.25">
      <c r="A4" s="2" t="s">
        <v>6</v>
      </c>
      <c r="B4" s="4">
        <v>29.8</v>
      </c>
      <c r="C4" s="4">
        <v>0.59699999999999998</v>
      </c>
      <c r="D4" s="5">
        <v>0.33700000000000002</v>
      </c>
      <c r="E4" s="6">
        <v>1.77</v>
      </c>
      <c r="F4" s="6">
        <v>2.16</v>
      </c>
    </row>
    <row r="5" spans="1:6" ht="13.2" customHeight="1" x14ac:dyDescent="0.25">
      <c r="A5" s="3" t="s">
        <v>7</v>
      </c>
      <c r="B5" s="4">
        <v>25.2</v>
      </c>
      <c r="C5" s="4">
        <v>0.504</v>
      </c>
      <c r="D5" s="5">
        <v>0.27900000000000003</v>
      </c>
      <c r="E5" s="6">
        <v>1.81</v>
      </c>
      <c r="F5" s="6">
        <v>1.95</v>
      </c>
    </row>
    <row r="6" spans="1:6" ht="13.2" customHeight="1" x14ac:dyDescent="0.25">
      <c r="A6" s="3" t="s">
        <v>8</v>
      </c>
      <c r="B6" s="4">
        <v>26.7</v>
      </c>
      <c r="C6" s="4">
        <v>0.53400000000000003</v>
      </c>
      <c r="D6" s="5">
        <v>0.29799999999999999</v>
      </c>
      <c r="E6" s="6">
        <v>1.79</v>
      </c>
      <c r="F6" s="6">
        <v>2.21</v>
      </c>
    </row>
    <row r="7" spans="1:6" ht="13.2" customHeight="1" x14ac:dyDescent="0.25">
      <c r="A7" s="3" t="s">
        <v>9</v>
      </c>
      <c r="B7" s="4">
        <v>25.1</v>
      </c>
      <c r="C7" s="4">
        <v>0.503</v>
      </c>
      <c r="D7" s="5">
        <v>0.27500000000000002</v>
      </c>
      <c r="E7" s="6">
        <v>1.83</v>
      </c>
      <c r="F7" s="6">
        <v>2.23</v>
      </c>
    </row>
  </sheetData>
  <phoneticPr fontId="20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EBAF-8B04-4410-B7AF-85CAE795FA0E}">
  <dimension ref="A1:D8"/>
  <sheetViews>
    <sheetView tabSelected="1" workbookViewId="0">
      <selection activeCell="G5" sqref="G5"/>
    </sheetView>
  </sheetViews>
  <sheetFormatPr defaultRowHeight="13.2" x14ac:dyDescent="0.25"/>
  <cols>
    <col min="1" max="1" width="16.6640625" bestFit="1" customWidth="1"/>
    <col min="2" max="2" width="13.109375" bestFit="1" customWidth="1"/>
    <col min="3" max="3" width="7.6640625" bestFit="1" customWidth="1"/>
    <col min="4" max="4" width="7.5546875" bestFit="1" customWidth="1"/>
  </cols>
  <sheetData>
    <row r="1" spans="1:4" x14ac:dyDescent="0.25">
      <c r="A1" s="8" t="s">
        <v>14</v>
      </c>
      <c r="B1" s="9"/>
      <c r="C1" s="9"/>
      <c r="D1" s="10"/>
    </row>
    <row r="2" spans="1:4" x14ac:dyDescent="0.25">
      <c r="A2" s="1" t="s">
        <v>10</v>
      </c>
      <c r="B2" s="7" t="s">
        <v>13</v>
      </c>
      <c r="C2" s="7" t="s">
        <v>12</v>
      </c>
      <c r="D2" s="7" t="s">
        <v>15</v>
      </c>
    </row>
    <row r="3" spans="1:4" x14ac:dyDescent="0.25">
      <c r="A3" s="2" t="s">
        <v>4</v>
      </c>
      <c r="B3" s="4">
        <v>25.2</v>
      </c>
      <c r="C3" s="6">
        <f>(60*1.5)/B3</f>
        <v>3.5714285714285716</v>
      </c>
      <c r="D3" s="6">
        <f>60-C3</f>
        <v>56.428571428571431</v>
      </c>
    </row>
    <row r="4" spans="1:4" x14ac:dyDescent="0.25">
      <c r="A4" s="2" t="s">
        <v>5</v>
      </c>
      <c r="B4" s="4">
        <v>27.4</v>
      </c>
      <c r="C4" s="6">
        <f t="shared" ref="C4:C8" si="0">(60*1.5)/B4</f>
        <v>3.2846715328467155</v>
      </c>
      <c r="D4" s="6">
        <f t="shared" ref="D4:D8" si="1">60-C4</f>
        <v>56.715328467153284</v>
      </c>
    </row>
    <row r="5" spans="1:4" x14ac:dyDescent="0.25">
      <c r="A5" s="2" t="s">
        <v>6</v>
      </c>
      <c r="B5" s="4">
        <v>29.8</v>
      </c>
      <c r="C5" s="6">
        <f t="shared" si="0"/>
        <v>3.0201342281879193</v>
      </c>
      <c r="D5" s="6">
        <f t="shared" si="1"/>
        <v>56.979865771812079</v>
      </c>
    </row>
    <row r="6" spans="1:4" ht="13.8" x14ac:dyDescent="0.25">
      <c r="A6" s="3" t="s">
        <v>7</v>
      </c>
      <c r="B6" s="4">
        <v>25.2</v>
      </c>
      <c r="C6" s="6">
        <f t="shared" si="0"/>
        <v>3.5714285714285716</v>
      </c>
      <c r="D6" s="6">
        <f t="shared" si="1"/>
        <v>56.428571428571431</v>
      </c>
    </row>
    <row r="7" spans="1:4" ht="14.4" x14ac:dyDescent="0.25">
      <c r="A7" s="3" t="s">
        <v>8</v>
      </c>
      <c r="B7" s="4">
        <v>26.7</v>
      </c>
      <c r="C7" s="6">
        <f t="shared" si="0"/>
        <v>3.3707865168539328</v>
      </c>
      <c r="D7" s="6">
        <f t="shared" si="1"/>
        <v>56.629213483146067</v>
      </c>
    </row>
    <row r="8" spans="1:4" ht="14.4" x14ac:dyDescent="0.25">
      <c r="A8" s="3" t="s">
        <v>9</v>
      </c>
      <c r="B8" s="4">
        <v>25.1</v>
      </c>
      <c r="C8" s="6">
        <f t="shared" si="0"/>
        <v>3.5856573705179282</v>
      </c>
      <c r="D8" s="6">
        <f t="shared" si="1"/>
        <v>56.414342629482071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2022-07-21T23:01:31Z</dcterms:created>
  <dcterms:modified xsi:type="dcterms:W3CDTF">2022-07-23T00:34:34Z</dcterms:modified>
</cp:coreProperties>
</file>